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0" yWindow="-15" windowWidth="12120" windowHeight="5820" autoFilterDateGrouping="0"/>
  </bookViews>
  <sheets>
    <sheet name="Cuadro-19b" sheetId="1" r:id="rId1"/>
  </sheets>
  <definedNames>
    <definedName name="_xlnm.Print_Area" localSheetId="0">'Cuadro-19b'!$B$2:$K$26</definedName>
  </definedNames>
  <calcPr calcId="162913"/>
</workbook>
</file>

<file path=xl/calcChain.xml><?xml version="1.0" encoding="utf-8"?>
<calcChain xmlns="http://schemas.openxmlformats.org/spreadsheetml/2006/main">
  <c r="G24" i="1" l="1"/>
  <c r="F24" i="1" l="1"/>
  <c r="H18" i="1" l="1"/>
  <c r="K18" i="1" s="1"/>
  <c r="I18" i="1"/>
  <c r="J18" i="1"/>
  <c r="H19" i="1"/>
  <c r="K19" i="1" s="1"/>
  <c r="I19" i="1"/>
  <c r="J19" i="1"/>
  <c r="H20" i="1"/>
  <c r="K20" i="1" s="1"/>
  <c r="I20" i="1"/>
  <c r="J20" i="1"/>
  <c r="J24" i="1" l="1"/>
  <c r="I24" i="1"/>
  <c r="H23" i="1"/>
  <c r="K23" i="1" s="1"/>
  <c r="J23" i="1"/>
  <c r="I23" i="1"/>
  <c r="H22" i="1"/>
  <c r="K22" i="1" s="1"/>
  <c r="J22" i="1"/>
  <c r="I22" i="1"/>
  <c r="H21" i="1"/>
  <c r="K21" i="1" s="1"/>
  <c r="J21" i="1"/>
  <c r="I21" i="1"/>
  <c r="H17" i="1"/>
  <c r="K17" i="1" s="1"/>
  <c r="J17" i="1"/>
  <c r="I17" i="1"/>
  <c r="H16" i="1"/>
  <c r="K16" i="1" s="1"/>
  <c r="J16" i="1"/>
  <c r="I16" i="1"/>
  <c r="H15" i="1"/>
  <c r="K15" i="1" s="1"/>
  <c r="J15" i="1"/>
  <c r="I15" i="1"/>
  <c r="H14" i="1"/>
  <c r="K14" i="1" s="1"/>
  <c r="J14" i="1"/>
  <c r="I14" i="1"/>
  <c r="H13" i="1"/>
  <c r="K13" i="1" s="1"/>
  <c r="J13" i="1"/>
  <c r="I13" i="1"/>
  <c r="H12" i="1"/>
  <c r="K12" i="1" s="1"/>
  <c r="J12" i="1"/>
  <c r="I12" i="1"/>
  <c r="H11" i="1"/>
  <c r="K11" i="1" s="1"/>
  <c r="J11" i="1"/>
  <c r="I11" i="1"/>
  <c r="H10" i="1"/>
  <c r="K10" i="1" s="1"/>
  <c r="J10" i="1"/>
  <c r="I10" i="1"/>
  <c r="H9" i="1"/>
  <c r="K9" i="1" s="1"/>
  <c r="J9" i="1"/>
  <c r="I9" i="1"/>
  <c r="H8" i="1"/>
  <c r="K8" i="1" s="1"/>
  <c r="J8" i="1"/>
  <c r="I8" i="1"/>
  <c r="J7" i="1"/>
  <c r="I7" i="1"/>
  <c r="H24" i="1" l="1"/>
  <c r="K24" i="1" s="1"/>
</calcChain>
</file>

<file path=xl/sharedStrings.xml><?xml version="1.0" encoding="utf-8"?>
<sst xmlns="http://schemas.openxmlformats.org/spreadsheetml/2006/main" count="36" uniqueCount="28">
  <si>
    <t>Cuadro 19.b</t>
  </si>
  <si>
    <t>Tipo         medio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</si>
  <si>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</si>
  <si>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</si>
  <si>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</si>
  <si>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</si>
  <si>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</si>
  <si>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</si>
  <si>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</si>
  <si>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</si>
  <si>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</si>
  <si>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</si>
  <si>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</si>
  <si>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</si>
  <si>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</si>
  <si>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</si>
  <si>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Millones de euros</t>
  </si>
  <si>
    <r>
      <t>Intervalos                 Base imponible</t>
    </r>
    <r>
      <rPr>
        <sz val="11"/>
        <rFont val="Times New Roman"/>
        <family val="1"/>
      </rPr>
      <t xml:space="preserve"> (miles de euros)</t>
    </r>
  </si>
  <si>
    <t>Base imponible devengada</t>
  </si>
  <si>
    <t>Cuota         devengada</t>
  </si>
  <si>
    <t>6.000 - 15.000</t>
  </si>
  <si>
    <t>15.000 - 30.000</t>
  </si>
  <si>
    <t>30.000 - 60.000</t>
  </si>
  <si>
    <t>60.000 - 150.000</t>
  </si>
  <si>
    <t xml:space="preserve">Nota: El  tipo medio con recargo de equivalencia se define como el cociente entre el IVA devengado con el recargo de equivalencia y la base imponible. </t>
  </si>
  <si>
    <t>-</t>
  </si>
  <si>
    <t>Variación 19/18</t>
  </si>
  <si>
    <t>TIPO MEDIO DE LAS VENTAS CON RECARGO DE EQUIVALENCIA DEL IVA 2018-2019,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</si>
</sst>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0" borderId="0" xfId="0" applyFont="1" applyBorder="1" applyAlignment="1" applyProtection="1">
      <alignment horizontal="center" vertical="center"/>
    </xf>
    <xf numFmtId="0" fontId="6" fillId="0" borderId="1" xfId="0" quotePrefix="1" applyFont="1" applyFill="1" applyBorder="1" applyAlignment="1" applyProtection="1">
      <alignment horizontal="center" vertical="center"/>
    </xf>
    <xf numFmtId="10" fontId="6" fillId="0" borderId="0" xfId="0" applyNumberFormat="1" applyFont="1" applyBorder="1" applyAlignment="1" applyProtection="1">
      <alignment horizontal="right" vertical="center" indent="1"/>
    </xf>
    <xf numFmtId="0" fontId="6" fillId="0" borderId="2" xfId="0" quotePrefix="1" applyFont="1" applyFill="1" applyBorder="1" applyAlignment="1" applyProtection="1">
      <alignment horizontal="center" vertical="center"/>
    </xf>
    <xf numFmtId="10" fontId="6" fillId="0" borderId="3" xfId="0" applyNumberFormat="1" applyFont="1" applyBorder="1" applyAlignment="1" applyProtection="1">
      <alignment horizontal="right" vertical="center" indent="1"/>
    </xf>
    <xf numFmtId="164" fontId="6" fillId="0" borderId="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2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3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5" fillId="0" borderId="0" xfId="0" quotePrefix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 applyProtection="1">
      <alignment horizontal="right" vertical="center" indent="1"/>
    </xf>
    <xf numFmtId="2" fontId="5" fillId="0" borderId="0" xfId="0" applyNumberFormat="1" applyFont="1" applyFill="1" applyBorder="1" applyAlignment="1" applyProtection="1">
      <alignment horizontal="right" vertical="center" indent="2"/>
    </xf>
    <xf numFmtId="0" fontId="3" fillId="0" borderId="10" xfId="0" applyFont="1" applyBorder="1" applyAlignment="1" applyProtection="1">
      <alignment horizontal="right"/>
    </xf>
    <xf numFmtId="2" fontId="6" fillId="0" borderId="7" xfId="0" applyNumberFormat="1" applyFont="1" applyBorder="1" applyAlignment="1" applyProtection="1">
      <alignment horizontal="right" vertical="center" indent="1"/>
    </xf>
    <xf numFmtId="2" fontId="6" fillId="0" borderId="8" xfId="0" applyNumberFormat="1" applyFont="1" applyBorder="1" applyAlignment="1" applyProtection="1">
      <alignment horizontal="right" vertical="center" indent="1"/>
    </xf>
    <xf numFmtId="0" fontId="6" fillId="0" borderId="18" xfId="0" quotePrefix="1" applyFont="1" applyFill="1" applyBorder="1" applyAlignment="1" applyProtection="1">
      <alignment horizontal="center" vertical="center"/>
    </xf>
    <xf numFmtId="164" fontId="6" fillId="0" borderId="20" xfId="0" applyNumberFormat="1" applyFont="1" applyBorder="1" applyAlignment="1" applyProtection="1">
      <alignment horizontal="right" vertical="center" indent="1"/>
    </xf>
    <xf numFmtId="10" fontId="6" fillId="0" borderId="20" xfId="0" applyNumberFormat="1" applyFont="1" applyBorder="1" applyAlignment="1" applyProtection="1">
      <alignment horizontal="right" vertical="center" indent="1"/>
    </xf>
    <xf numFmtId="165" fontId="6" fillId="0" borderId="20" xfId="0" applyNumberFormat="1" applyFont="1" applyBorder="1" applyAlignment="1" applyProtection="1">
      <alignment horizontal="right" vertical="center" indent="1"/>
    </xf>
    <xf numFmtId="2" fontId="6" fillId="0" borderId="21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10" fontId="6" fillId="0" borderId="1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 applyProtection="1">
      <alignment horizontal="right" vertical="center" indent="1"/>
    </xf>
    <xf numFmtId="2" fontId="6" fillId="0" borderId="12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1" fillId="0" borderId="0" xfId="0" applyFont="1" applyFill="1" applyBorder="1" applyAlignment="1">
      <alignment wrapText="1"/>
    </xf>
    <xf numFmtId="10" fontId="6" fillId="0" borderId="0" xfId="0" applyNumberFormat="1" applyFont="1" applyBorder="1" applyAlignment="1" applyProtection="1">
      <alignment horizontal="right" vertical="center" indent="2"/>
    </xf>
    <xf numFmtId="10" fontId="6" fillId="0" borderId="7" xfId="0" applyNumberFormat="1" applyFont="1" applyBorder="1" applyAlignment="1" applyProtection="1">
      <alignment horizontal="right" vertical="center" indent="2"/>
    </xf>
    <xf numFmtId="165" fontId="6" fillId="0" borderId="1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 indent="1"/>
    </xf>
    <xf numFmtId="165" fontId="6" fillId="0" borderId="19" xfId="0" applyNumberFormat="1" applyFont="1" applyBorder="1" applyAlignment="1" applyProtection="1">
      <alignment horizontal="right" vertical="center" indent="1"/>
    </xf>
    <xf numFmtId="165" fontId="6" fillId="0" borderId="17" xfId="0" applyNumberFormat="1" applyFont="1" applyBorder="1" applyAlignment="1" applyProtection="1">
      <alignment horizontal="right" vertical="center" indent="1"/>
    </xf>
    <xf numFmtId="0" fontId="5" fillId="2" borderId="4" xfId="0" quotePrefix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 indent="1"/>
    </xf>
    <xf numFmtId="164" fontId="5" fillId="2" borderId="6" xfId="0" applyNumberFormat="1" applyFont="1" applyFill="1" applyBorder="1" applyAlignment="1" applyProtection="1">
      <alignment horizontal="right" vertical="center" indent="1"/>
    </xf>
    <xf numFmtId="10" fontId="5" fillId="2" borderId="9" xfId="0" applyNumberFormat="1" applyFont="1" applyFill="1" applyBorder="1" applyAlignment="1" applyProtection="1">
      <alignment horizontal="right" vertical="center" indent="1"/>
    </xf>
    <xf numFmtId="165" fontId="5" fillId="2" borderId="5" xfId="0" applyNumberFormat="1" applyFont="1" applyFill="1" applyBorder="1" applyAlignment="1" applyProtection="1">
      <alignment horizontal="right" vertical="center" indent="1"/>
    </xf>
    <xf numFmtId="165" fontId="5" fillId="2" borderId="6" xfId="0" applyNumberFormat="1" applyFont="1" applyFill="1" applyBorder="1" applyAlignment="1" applyProtection="1">
      <alignment horizontal="right" vertical="center" indent="1"/>
    </xf>
    <xf numFmtId="2" fontId="5" fillId="2" borderId="9" xfId="0" applyNumberFormat="1" applyFont="1" applyFill="1" applyBorder="1" applyAlignment="1" applyProtection="1">
      <alignment horizontal="right" vertical="center" inden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59"/>
  <sheetViews>
    <sheetView showGridLines="0" showRowColHeaders="0" tabSelected="1" zoomScale="75" zoomScaleNormal="75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7109375" style="1" customWidth="1"/>
    <col min="6" max="6" width="14.7109375" style="1" customWidth="1"/>
    <col min="7" max="7" width="12.7109375" style="1" customWidth="1"/>
    <col min="8" max="8" width="11.7109375" style="1" customWidth="1"/>
    <col min="9" max="9" width="12.7109375" style="1" customWidth="1"/>
    <col min="10" max="10" width="11.28515625" style="1" customWidth="1"/>
    <col min="11" max="11" width="10.7109375" style="1" customWidth="1"/>
    <col min="12" max="16384" width="11" style="1"/>
  </cols>
  <sheetData>
    <row r="1" spans="2:11" ht="9.9499999999999993" customHeight="1" x14ac:dyDescent="0.2"/>
    <row r="2" spans="2:11" ht="18" customHeight="1" x14ac:dyDescent="0.2"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3"/>
    </row>
    <row r="3" spans="2:11" s="2" customFormat="1" ht="36" customHeight="1" x14ac:dyDescent="0.2">
      <c r="B3" s="54" t="s">
        <v>27</v>
      </c>
      <c r="C3" s="55"/>
      <c r="D3" s="55"/>
      <c r="E3" s="55"/>
      <c r="F3" s="55"/>
      <c r="G3" s="55"/>
      <c r="H3" s="55"/>
      <c r="I3" s="55"/>
      <c r="J3" s="55"/>
      <c r="K3" s="56"/>
    </row>
    <row r="4" spans="2:11" ht="15" customHeight="1" x14ac:dyDescent="0.2">
      <c r="C4" s="3"/>
      <c r="D4" s="3"/>
      <c r="E4" s="3"/>
      <c r="F4" s="3"/>
      <c r="G4" s="3"/>
      <c r="H4" s="3"/>
      <c r="I4" s="3"/>
      <c r="K4" s="21" t="s">
        <v>16</v>
      </c>
    </row>
    <row r="5" spans="2:11" ht="21.95" customHeight="1" x14ac:dyDescent="0.2">
      <c r="B5" s="57" t="s">
        <v>17</v>
      </c>
      <c r="C5" s="59">
        <v>2018</v>
      </c>
      <c r="D5" s="60"/>
      <c r="E5" s="61"/>
      <c r="F5" s="59">
        <v>2019</v>
      </c>
      <c r="G5" s="60"/>
      <c r="H5" s="61"/>
      <c r="I5" s="59" t="s">
        <v>26</v>
      </c>
      <c r="J5" s="60"/>
      <c r="K5" s="61"/>
    </row>
    <row r="6" spans="2:11" ht="50.1" customHeight="1" x14ac:dyDescent="0.2">
      <c r="B6" s="58"/>
      <c r="C6" s="48" t="s">
        <v>18</v>
      </c>
      <c r="D6" s="48" t="s">
        <v>19</v>
      </c>
      <c r="E6" s="49" t="s">
        <v>1</v>
      </c>
      <c r="F6" s="48" t="s">
        <v>18</v>
      </c>
      <c r="G6" s="48" t="s">
        <v>19</v>
      </c>
      <c r="H6" s="49" t="s">
        <v>1</v>
      </c>
      <c r="I6" s="48" t="s">
        <v>18</v>
      </c>
      <c r="J6" s="48" t="s">
        <v>19</v>
      </c>
      <c r="K6" s="49" t="s">
        <v>1</v>
      </c>
    </row>
    <row r="7" spans="2:11" ht="21" customHeight="1" x14ac:dyDescent="0.2">
      <c r="B7" s="4" t="s">
        <v>2</v>
      </c>
      <c r="C7" s="8">
        <v>300.08192223999993</v>
      </c>
      <c r="D7" s="9">
        <v>80.07607406999999</v>
      </c>
      <c r="E7" s="35" t="s">
        <v>25</v>
      </c>
      <c r="F7" s="8">
        <v>217.39392572000003</v>
      </c>
      <c r="G7" s="9">
        <v>69.266159760000008</v>
      </c>
      <c r="H7" s="35" t="s">
        <v>25</v>
      </c>
      <c r="I7" s="37">
        <f t="shared" ref="I7:J24" si="0">(F7-C7)/ABS(C7)</f>
        <v>-0.27555140910443643</v>
      </c>
      <c r="J7" s="12">
        <f t="shared" si="0"/>
        <v>-0.13499555810578692</v>
      </c>
      <c r="K7" s="36" t="s">
        <v>25</v>
      </c>
    </row>
    <row r="8" spans="2:11" ht="21" customHeight="1" x14ac:dyDescent="0.2">
      <c r="B8" s="4" t="s">
        <v>3</v>
      </c>
      <c r="C8" s="8">
        <v>3075.0169241100002</v>
      </c>
      <c r="D8" s="9">
        <v>625.72934257000009</v>
      </c>
      <c r="E8" s="5">
        <v>0.20348809714310903</v>
      </c>
      <c r="F8" s="8">
        <v>3104.2259260300002</v>
      </c>
      <c r="G8" s="9">
        <v>631.76846445000001</v>
      </c>
      <c r="H8" s="5">
        <f t="shared" ref="H8:H23" si="1">G8/F8</f>
        <v>0.20351884157412786</v>
      </c>
      <c r="I8" s="37">
        <f t="shared" si="0"/>
        <v>9.4988101336885913E-3</v>
      </c>
      <c r="J8" s="12">
        <f t="shared" si="0"/>
        <v>9.6513324038728955E-3</v>
      </c>
      <c r="K8" s="22">
        <f t="shared" ref="K8:K24" si="2">(H8-E8)*100</f>
        <v>3.0744431018830953E-3</v>
      </c>
    </row>
    <row r="9" spans="2:11" ht="21" customHeight="1" x14ac:dyDescent="0.2">
      <c r="B9" s="4" t="s">
        <v>4</v>
      </c>
      <c r="C9" s="8">
        <v>3674.2583000500003</v>
      </c>
      <c r="D9" s="9">
        <v>737.96556318</v>
      </c>
      <c r="E9" s="5">
        <v>0.20084749163387822</v>
      </c>
      <c r="F9" s="8">
        <v>3703.93720966</v>
      </c>
      <c r="G9" s="9">
        <v>744.21029355999997</v>
      </c>
      <c r="H9" s="5">
        <f t="shared" si="1"/>
        <v>0.20092411167745314</v>
      </c>
      <c r="I9" s="37">
        <f t="shared" si="0"/>
        <v>8.0775240024893689E-3</v>
      </c>
      <c r="J9" s="12">
        <f t="shared" si="0"/>
        <v>8.462089142873443E-3</v>
      </c>
      <c r="K9" s="22">
        <f t="shared" si="2"/>
        <v>7.6620043574920915E-3</v>
      </c>
    </row>
    <row r="10" spans="2:11" ht="21" customHeight="1" x14ac:dyDescent="0.2">
      <c r="B10" s="4" t="s">
        <v>5</v>
      </c>
      <c r="C10" s="8">
        <v>9425.3128912499997</v>
      </c>
      <c r="D10" s="9">
        <v>1854.76135058</v>
      </c>
      <c r="E10" s="5">
        <v>0.19678512235937226</v>
      </c>
      <c r="F10" s="8">
        <v>9509.1456302800016</v>
      </c>
      <c r="G10" s="9">
        <v>1874.10076368</v>
      </c>
      <c r="H10" s="5">
        <f t="shared" si="1"/>
        <v>0.19708403220919188</v>
      </c>
      <c r="I10" s="37">
        <f t="shared" si="0"/>
        <v>8.8944250442686227E-3</v>
      </c>
      <c r="J10" s="12">
        <f t="shared" si="0"/>
        <v>1.0426901064092369E-2</v>
      </c>
      <c r="K10" s="22">
        <f t="shared" si="2"/>
        <v>2.9890984981961743E-2</v>
      </c>
    </row>
    <row r="11" spans="2:11" ht="21" customHeight="1" x14ac:dyDescent="0.2">
      <c r="B11" s="6" t="s">
        <v>6</v>
      </c>
      <c r="C11" s="10">
        <v>17553.72880031</v>
      </c>
      <c r="D11" s="11">
        <v>3332.7323359299999</v>
      </c>
      <c r="E11" s="7">
        <v>0.18985893959300223</v>
      </c>
      <c r="F11" s="10">
        <v>17696.970316349998</v>
      </c>
      <c r="G11" s="11">
        <v>3371.1509347699998</v>
      </c>
      <c r="H11" s="7">
        <f t="shared" si="1"/>
        <v>0.1904931112222886</v>
      </c>
      <c r="I11" s="38">
        <f t="shared" si="0"/>
        <v>8.1601759756860411E-3</v>
      </c>
      <c r="J11" s="13">
        <f t="shared" si="0"/>
        <v>1.1527658079771725E-2</v>
      </c>
      <c r="K11" s="23">
        <f t="shared" si="2"/>
        <v>6.3417162928636195E-2</v>
      </c>
    </row>
    <row r="12" spans="2:11" ht="21" customHeight="1" x14ac:dyDescent="0.2">
      <c r="B12" s="4" t="s">
        <v>7</v>
      </c>
      <c r="C12" s="8">
        <v>39995.595382150001</v>
      </c>
      <c r="D12" s="9">
        <v>7180.4574791499999</v>
      </c>
      <c r="E12" s="5">
        <v>0.17953120613762963</v>
      </c>
      <c r="F12" s="8">
        <v>40625.404372510005</v>
      </c>
      <c r="G12" s="9">
        <v>7309.3904566000001</v>
      </c>
      <c r="H12" s="5">
        <f t="shared" si="1"/>
        <v>0.17992166649167057</v>
      </c>
      <c r="I12" s="37">
        <f t="shared" si="0"/>
        <v>1.5746958742389117E-2</v>
      </c>
      <c r="J12" s="12">
        <f t="shared" si="0"/>
        <v>1.7956095112934625E-2</v>
      </c>
      <c r="K12" s="22">
        <f t="shared" si="2"/>
        <v>3.9046035404094459E-2</v>
      </c>
    </row>
    <row r="13" spans="2:11" ht="21" customHeight="1" x14ac:dyDescent="0.2">
      <c r="B13" s="4" t="s">
        <v>8</v>
      </c>
      <c r="C13" s="8">
        <v>46772.894166749997</v>
      </c>
      <c r="D13" s="9">
        <v>8086.0598377299993</v>
      </c>
      <c r="E13" s="5">
        <v>0.17287918530126437</v>
      </c>
      <c r="F13" s="8">
        <v>48004.804297410003</v>
      </c>
      <c r="G13" s="9">
        <v>8278.7515963700007</v>
      </c>
      <c r="H13" s="5">
        <f t="shared" si="1"/>
        <v>0.17245673047805057</v>
      </c>
      <c r="I13" s="37">
        <f t="shared" si="0"/>
        <v>2.6338120670235294E-2</v>
      </c>
      <c r="J13" s="12">
        <f t="shared" si="0"/>
        <v>2.3830117820905928E-2</v>
      </c>
      <c r="K13" s="22">
        <f t="shared" si="2"/>
        <v>-4.2245482321379146E-2</v>
      </c>
    </row>
    <row r="14" spans="2:11" ht="21" customHeight="1" x14ac:dyDescent="0.2">
      <c r="B14" s="4" t="s">
        <v>9</v>
      </c>
      <c r="C14" s="8">
        <v>64212.569314769993</v>
      </c>
      <c r="D14" s="9">
        <v>11012.60219623</v>
      </c>
      <c r="E14" s="5">
        <v>0.17150228239966894</v>
      </c>
      <c r="F14" s="8">
        <v>66516.291550779992</v>
      </c>
      <c r="G14" s="9">
        <v>11379.540849999999</v>
      </c>
      <c r="H14" s="5">
        <f t="shared" si="1"/>
        <v>0.17107900312380778</v>
      </c>
      <c r="I14" s="37">
        <f t="shared" si="0"/>
        <v>3.5876499890810362E-2</v>
      </c>
      <c r="J14" s="12">
        <f t="shared" si="0"/>
        <v>3.3319886365786942E-2</v>
      </c>
      <c r="K14" s="22">
        <f t="shared" si="2"/>
        <v>-4.2327927586116587E-2</v>
      </c>
    </row>
    <row r="15" spans="2:11" ht="21" customHeight="1" x14ac:dyDescent="0.2">
      <c r="B15" s="4" t="s">
        <v>10</v>
      </c>
      <c r="C15" s="8">
        <v>107242.23184217999</v>
      </c>
      <c r="D15" s="9">
        <v>18543.133309919998</v>
      </c>
      <c r="E15" s="5">
        <v>0.17290887173262562</v>
      </c>
      <c r="F15" s="8">
        <v>111376.48151453999</v>
      </c>
      <c r="G15" s="9">
        <v>19205.399489490002</v>
      </c>
      <c r="H15" s="5">
        <f t="shared" si="1"/>
        <v>0.17243675889494475</v>
      </c>
      <c r="I15" s="37">
        <f t="shared" si="0"/>
        <v>3.855057472548741E-2</v>
      </c>
      <c r="J15" s="12">
        <f t="shared" si="0"/>
        <v>3.5714901494868313E-2</v>
      </c>
      <c r="K15" s="22">
        <f t="shared" si="2"/>
        <v>-4.7211283768086587E-2</v>
      </c>
    </row>
    <row r="16" spans="2:11" ht="21" customHeight="1" x14ac:dyDescent="0.2">
      <c r="B16" s="6" t="s">
        <v>11</v>
      </c>
      <c r="C16" s="10">
        <v>98020.26809215</v>
      </c>
      <c r="D16" s="11">
        <v>16993.295319069999</v>
      </c>
      <c r="E16" s="7">
        <v>0.17336511774375482</v>
      </c>
      <c r="F16" s="10">
        <v>101516.5605315</v>
      </c>
      <c r="G16" s="11">
        <v>17601.919199509997</v>
      </c>
      <c r="H16" s="7">
        <f t="shared" si="1"/>
        <v>0.1733896332514952</v>
      </c>
      <c r="I16" s="38">
        <f t="shared" si="0"/>
        <v>3.5669076481846536E-2</v>
      </c>
      <c r="J16" s="13">
        <f t="shared" si="0"/>
        <v>3.5815530125990105E-2</v>
      </c>
      <c r="K16" s="23">
        <f t="shared" si="2"/>
        <v>2.4515507740380249E-3</v>
      </c>
    </row>
    <row r="17" spans="1:11" ht="21" customHeight="1" x14ac:dyDescent="0.2">
      <c r="B17" s="4" t="s">
        <v>12</v>
      </c>
      <c r="C17" s="8">
        <v>115435.93653218</v>
      </c>
      <c r="D17" s="9">
        <v>19940.183462860001</v>
      </c>
      <c r="E17" s="5">
        <v>0.17273809232969051</v>
      </c>
      <c r="F17" s="8">
        <v>120064.55063428999</v>
      </c>
      <c r="G17" s="9">
        <v>20739.58559988</v>
      </c>
      <c r="H17" s="5">
        <f t="shared" si="1"/>
        <v>0.17273696099568669</v>
      </c>
      <c r="I17" s="37">
        <f t="shared" si="0"/>
        <v>4.0096821156032934E-2</v>
      </c>
      <c r="J17" s="12">
        <f t="shared" si="0"/>
        <v>4.0090009126994335E-2</v>
      </c>
      <c r="K17" s="22">
        <f t="shared" si="2"/>
        <v>-1.1313340038121567E-4</v>
      </c>
    </row>
    <row r="18" spans="1:11" ht="21" customHeight="1" x14ac:dyDescent="0.2">
      <c r="B18" s="4" t="s">
        <v>20</v>
      </c>
      <c r="C18" s="8">
        <v>153548.46250590999</v>
      </c>
      <c r="D18" s="9">
        <v>26616.915436679999</v>
      </c>
      <c r="E18" s="5">
        <v>0.17334537254422544</v>
      </c>
      <c r="F18" s="8">
        <v>158615.11107379998</v>
      </c>
      <c r="G18" s="9">
        <v>27561.03577368</v>
      </c>
      <c r="H18" s="5">
        <f t="shared" ref="H18:H19" si="3">G18/F18</f>
        <v>0.17376046700151085</v>
      </c>
      <c r="I18" s="37">
        <f t="shared" ref="I18:I19" si="4">(F18-C18)/ABS(C18)</f>
        <v>3.2997064804181804E-2</v>
      </c>
      <c r="J18" s="12">
        <f t="shared" ref="J18:J19" si="5">(G18-D18)/ABS(D18)</f>
        <v>3.547068927825256E-2</v>
      </c>
      <c r="K18" s="22">
        <f t="shared" ref="K18:K19" si="6">(H18-E18)*100</f>
        <v>4.1509445728540872E-2</v>
      </c>
    </row>
    <row r="19" spans="1:11" ht="21" customHeight="1" x14ac:dyDescent="0.2">
      <c r="B19" s="4" t="s">
        <v>21</v>
      </c>
      <c r="C19" s="8">
        <v>129511.58021013001</v>
      </c>
      <c r="D19" s="9">
        <v>22762.540083650001</v>
      </c>
      <c r="E19" s="5">
        <v>0.17575679369148478</v>
      </c>
      <c r="F19" s="8">
        <v>135169.78785162</v>
      </c>
      <c r="G19" s="9">
        <v>23711.77806081</v>
      </c>
      <c r="H19" s="5">
        <f t="shared" si="3"/>
        <v>0.17542217412399244</v>
      </c>
      <c r="I19" s="37">
        <f t="shared" si="4"/>
        <v>4.3688816338351068E-2</v>
      </c>
      <c r="J19" s="12">
        <f t="shared" si="5"/>
        <v>4.170175971889107E-2</v>
      </c>
      <c r="K19" s="22">
        <f t="shared" si="6"/>
        <v>-3.3461956749233912E-2</v>
      </c>
    </row>
    <row r="20" spans="1:11" ht="21" customHeight="1" x14ac:dyDescent="0.2">
      <c r="B20" s="4" t="s">
        <v>22</v>
      </c>
      <c r="C20" s="8">
        <v>130966.64526169001</v>
      </c>
      <c r="D20" s="9">
        <v>22974.677764290002</v>
      </c>
      <c r="E20" s="5">
        <v>0.17542388535938538</v>
      </c>
      <c r="F20" s="8">
        <v>135614.32664193999</v>
      </c>
      <c r="G20" s="9">
        <v>23709.473124209999</v>
      </c>
      <c r="H20" s="5">
        <f t="shared" si="1"/>
        <v>0.17483015040741001</v>
      </c>
      <c r="I20" s="37">
        <f t="shared" si="0"/>
        <v>3.5487519520434024E-2</v>
      </c>
      <c r="J20" s="12">
        <f t="shared" si="0"/>
        <v>3.1982836384417297E-2</v>
      </c>
      <c r="K20" s="22">
        <f t="shared" si="2"/>
        <v>-5.9373495197537207E-2</v>
      </c>
    </row>
    <row r="21" spans="1:11" ht="21" customHeight="1" x14ac:dyDescent="0.2">
      <c r="B21" s="24" t="s">
        <v>23</v>
      </c>
      <c r="C21" s="33">
        <v>179707.87650081</v>
      </c>
      <c r="D21" s="9">
        <v>30940.547998169997</v>
      </c>
      <c r="E21" s="5">
        <v>0.17217135164373576</v>
      </c>
      <c r="F21" s="33">
        <v>187744.13039013001</v>
      </c>
      <c r="G21" s="9">
        <v>32487.306196139998</v>
      </c>
      <c r="H21" s="5">
        <f t="shared" si="1"/>
        <v>0.1730403295625369</v>
      </c>
      <c r="I21" s="37">
        <f t="shared" si="0"/>
        <v>4.4718428851301846E-2</v>
      </c>
      <c r="J21" s="12">
        <f t="shared" si="0"/>
        <v>4.9991299380395107E-2</v>
      </c>
      <c r="K21" s="22">
        <f t="shared" si="2"/>
        <v>8.6897791880113928E-2</v>
      </c>
    </row>
    <row r="22" spans="1:11" ht="21" customHeight="1" x14ac:dyDescent="0.2">
      <c r="B22" s="4" t="s">
        <v>13</v>
      </c>
      <c r="C22" s="8">
        <v>131028.58914803999</v>
      </c>
      <c r="D22" s="25">
        <v>22907.887151919997</v>
      </c>
      <c r="E22" s="26">
        <v>0.17483121279767413</v>
      </c>
      <c r="F22" s="8">
        <v>139347.22066026001</v>
      </c>
      <c r="G22" s="25">
        <v>24113.712954259998</v>
      </c>
      <c r="H22" s="26">
        <f t="shared" si="1"/>
        <v>0.17304767787978503</v>
      </c>
      <c r="I22" s="39">
        <f t="shared" si="0"/>
        <v>6.3487148616256414E-2</v>
      </c>
      <c r="J22" s="27">
        <f t="shared" si="0"/>
        <v>5.2638019139139E-2</v>
      </c>
      <c r="K22" s="28">
        <f t="shared" si="2"/>
        <v>-0.17835349178891013</v>
      </c>
    </row>
    <row r="23" spans="1:11" ht="21" customHeight="1" x14ac:dyDescent="0.2">
      <c r="B23" s="4" t="s">
        <v>14</v>
      </c>
      <c r="C23" s="8">
        <v>677299.22922938003</v>
      </c>
      <c r="D23" s="29">
        <v>123884.36794435</v>
      </c>
      <c r="E23" s="30">
        <v>0.18290935911045345</v>
      </c>
      <c r="F23" s="8">
        <v>683129.75633427</v>
      </c>
      <c r="G23" s="29">
        <v>124508.97213117</v>
      </c>
      <c r="H23" s="30">
        <f t="shared" si="1"/>
        <v>0.18226255111370832</v>
      </c>
      <c r="I23" s="40">
        <f t="shared" si="0"/>
        <v>8.6084951130445727E-3</v>
      </c>
      <c r="J23" s="31">
        <f t="shared" si="0"/>
        <v>5.0418321309156234E-3</v>
      </c>
      <c r="K23" s="32">
        <f t="shared" si="2"/>
        <v>-6.4680799674513012E-2</v>
      </c>
    </row>
    <row r="24" spans="1:11" ht="21.95" customHeight="1" x14ac:dyDescent="0.2">
      <c r="B24" s="41" t="s">
        <v>15</v>
      </c>
      <c r="C24" s="42">
        <v>1907770.2770241001</v>
      </c>
      <c r="D24" s="43">
        <v>338473.93265035003</v>
      </c>
      <c r="E24" s="44">
        <v>0.17741860051322847</v>
      </c>
      <c r="F24" s="42">
        <f>SUM(F7:F23)</f>
        <v>1961956.0988610899</v>
      </c>
      <c r="G24" s="43">
        <f>SUM(G7:G23)</f>
        <v>347297.36204833997</v>
      </c>
      <c r="H24" s="44">
        <f>G24/F24</f>
        <v>0.17701586811751044</v>
      </c>
      <c r="I24" s="45">
        <f t="shared" si="0"/>
        <v>2.8402697373770505E-2</v>
      </c>
      <c r="J24" s="46">
        <f t="shared" si="0"/>
        <v>2.606826862234235E-2</v>
      </c>
      <c r="K24" s="47">
        <f t="shared" si="2"/>
        <v>-4.0273239571803066E-2</v>
      </c>
    </row>
    <row r="25" spans="1:11" ht="3.95" customHeight="1" x14ac:dyDescent="0.2">
      <c r="A25" s="14"/>
      <c r="B25" s="15"/>
      <c r="C25" s="16"/>
      <c r="D25" s="17"/>
      <c r="E25" s="18"/>
      <c r="F25" s="16"/>
      <c r="G25" s="17"/>
      <c r="H25" s="18"/>
      <c r="I25" s="19"/>
      <c r="J25" s="19"/>
      <c r="K25" s="20"/>
    </row>
    <row r="26" spans="1:11" ht="15" customHeight="1" x14ac:dyDescent="0.2">
      <c r="B26" s="50" t="s">
        <v>24</v>
      </c>
      <c r="C26" s="50"/>
      <c r="D26" s="50"/>
      <c r="E26" s="50"/>
      <c r="F26" s="50"/>
      <c r="G26" s="50"/>
      <c r="H26" s="50"/>
      <c r="I26" s="50"/>
      <c r="J26" s="50"/>
      <c r="K26" s="50"/>
    </row>
    <row r="27" spans="1:11" ht="20.100000000000001" customHeight="1" x14ac:dyDescent="0.2"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9" spans="1:11" ht="12.75" customHeight="1" x14ac:dyDescent="0.2">
      <c r="D29"/>
      <c r="E29"/>
      <c r="F29"/>
      <c r="G29"/>
      <c r="H29"/>
      <c r="I29"/>
      <c r="J29"/>
    </row>
    <row r="30" spans="1:11" x14ac:dyDescent="0.2">
      <c r="D30"/>
      <c r="E30"/>
      <c r="F30"/>
      <c r="G30"/>
      <c r="H30"/>
      <c r="I30"/>
      <c r="J30"/>
    </row>
    <row r="31" spans="1:11" x14ac:dyDescent="0.2">
      <c r="D31"/>
      <c r="E31"/>
      <c r="F31"/>
      <c r="G31"/>
      <c r="H31"/>
      <c r="I31"/>
      <c r="J31"/>
    </row>
    <row r="32" spans="1:11" x14ac:dyDescent="0.2">
      <c r="D32"/>
      <c r="E32"/>
      <c r="F32"/>
      <c r="G32"/>
      <c r="H32"/>
      <c r="I32"/>
      <c r="J32"/>
    </row>
    <row r="33" spans="4:10" x14ac:dyDescent="0.2">
      <c r="D33"/>
      <c r="E33"/>
      <c r="F33"/>
      <c r="G33"/>
      <c r="H33"/>
      <c r="I33"/>
      <c r="J33"/>
    </row>
    <row r="34" spans="4:10" x14ac:dyDescent="0.2">
      <c r="D34"/>
      <c r="E34"/>
      <c r="F34"/>
      <c r="G34"/>
      <c r="H34"/>
      <c r="I34"/>
      <c r="J34"/>
    </row>
    <row r="35" spans="4:10" x14ac:dyDescent="0.2">
      <c r="D35"/>
      <c r="E35"/>
      <c r="F35"/>
      <c r="G35"/>
      <c r="H35"/>
      <c r="I35"/>
      <c r="J35"/>
    </row>
    <row r="36" spans="4:10" x14ac:dyDescent="0.2">
      <c r="D36"/>
      <c r="E36"/>
      <c r="F36"/>
      <c r="G36"/>
      <c r="H36"/>
      <c r="I36"/>
      <c r="J36"/>
    </row>
    <row r="37" spans="4:10" x14ac:dyDescent="0.2">
      <c r="D37"/>
      <c r="E37"/>
      <c r="F37"/>
      <c r="G37"/>
      <c r="H37"/>
      <c r="I37"/>
      <c r="J37"/>
    </row>
    <row r="38" spans="4:10" x14ac:dyDescent="0.2">
      <c r="D38"/>
      <c r="E38"/>
      <c r="F38"/>
      <c r="G38"/>
      <c r="H38"/>
      <c r="I38"/>
      <c r="J38"/>
    </row>
    <row r="39" spans="4:10" x14ac:dyDescent="0.2">
      <c r="D39"/>
      <c r="E39"/>
      <c r="F39"/>
      <c r="G39"/>
      <c r="H39"/>
      <c r="I39"/>
      <c r="J39"/>
    </row>
    <row r="40" spans="4:10" x14ac:dyDescent="0.2">
      <c r="D40"/>
      <c r="E40"/>
      <c r="F40"/>
      <c r="G40"/>
      <c r="H40"/>
      <c r="I40"/>
      <c r="J40"/>
    </row>
    <row r="41" spans="4:10" x14ac:dyDescent="0.2">
      <c r="D41"/>
      <c r="E41"/>
      <c r="F41"/>
      <c r="G41"/>
      <c r="H41"/>
      <c r="I41"/>
      <c r="J41"/>
    </row>
    <row r="42" spans="4:10" x14ac:dyDescent="0.2">
      <c r="D42"/>
      <c r="E42"/>
      <c r="F42"/>
      <c r="G42"/>
      <c r="H42"/>
      <c r="I42"/>
      <c r="J42"/>
    </row>
    <row r="43" spans="4:10" x14ac:dyDescent="0.2">
      <c r="D43"/>
      <c r="E43"/>
      <c r="F43"/>
      <c r="G43"/>
      <c r="H43"/>
      <c r="I43"/>
      <c r="J43"/>
    </row>
    <row r="44" spans="4:10" x14ac:dyDescent="0.2">
      <c r="D44"/>
      <c r="E44"/>
      <c r="F44"/>
      <c r="G44"/>
      <c r="H44"/>
      <c r="I44"/>
      <c r="J44"/>
    </row>
    <row r="45" spans="4:10" x14ac:dyDescent="0.2">
      <c r="D45"/>
      <c r="E45"/>
      <c r="F45"/>
      <c r="G45"/>
      <c r="H45"/>
      <c r="I45"/>
      <c r="J45"/>
    </row>
    <row r="46" spans="4:10" x14ac:dyDescent="0.2">
      <c r="D46"/>
      <c r="E46"/>
      <c r="F46"/>
      <c r="G46"/>
      <c r="H46"/>
      <c r="I46"/>
      <c r="J46"/>
    </row>
    <row r="47" spans="4:10" x14ac:dyDescent="0.2">
      <c r="D47"/>
      <c r="E47"/>
      <c r="F47"/>
      <c r="G47"/>
      <c r="H47"/>
      <c r="I47"/>
      <c r="J47"/>
    </row>
    <row r="48" spans="4:10" x14ac:dyDescent="0.2">
      <c r="D48"/>
      <c r="E48"/>
      <c r="F48"/>
      <c r="G48"/>
      <c r="H48"/>
      <c r="I48"/>
      <c r="J48"/>
    </row>
    <row r="49" spans="4:10" x14ac:dyDescent="0.2">
      <c r="D49"/>
      <c r="E49"/>
      <c r="F49"/>
      <c r="G49"/>
      <c r="H49"/>
      <c r="I49"/>
      <c r="J49"/>
    </row>
    <row r="50" spans="4:10" x14ac:dyDescent="0.2">
      <c r="D50"/>
      <c r="E50"/>
      <c r="F50"/>
      <c r="G50"/>
      <c r="H50"/>
      <c r="I50"/>
      <c r="J50"/>
    </row>
    <row r="51" spans="4:10" x14ac:dyDescent="0.2">
      <c r="D51"/>
      <c r="E51"/>
      <c r="F51"/>
      <c r="G51"/>
      <c r="H51"/>
      <c r="I51"/>
      <c r="J51"/>
    </row>
    <row r="52" spans="4:10" x14ac:dyDescent="0.2">
      <c r="D52"/>
      <c r="E52"/>
      <c r="F52"/>
      <c r="G52"/>
      <c r="H52"/>
      <c r="I52"/>
      <c r="J52"/>
    </row>
    <row r="53" spans="4:10" x14ac:dyDescent="0.2">
      <c r="D53"/>
      <c r="E53"/>
      <c r="F53"/>
      <c r="G53"/>
      <c r="H53"/>
      <c r="I53"/>
      <c r="J53"/>
    </row>
    <row r="54" spans="4:10" x14ac:dyDescent="0.2">
      <c r="D54"/>
      <c r="E54"/>
      <c r="F54"/>
      <c r="G54"/>
      <c r="H54"/>
      <c r="I54"/>
      <c r="J54"/>
    </row>
    <row r="55" spans="4:10" x14ac:dyDescent="0.2">
      <c r="D55"/>
      <c r="E55"/>
      <c r="F55"/>
      <c r="G55"/>
      <c r="H55"/>
      <c r="I55"/>
      <c r="J55"/>
    </row>
    <row r="56" spans="4:10" x14ac:dyDescent="0.2">
      <c r="D56"/>
      <c r="E56"/>
      <c r="F56"/>
      <c r="G56"/>
      <c r="H56"/>
      <c r="I56"/>
      <c r="J56"/>
    </row>
    <row r="57" spans="4:10" x14ac:dyDescent="0.2">
      <c r="D57"/>
      <c r="E57"/>
      <c r="F57"/>
      <c r="G57"/>
      <c r="H57"/>
      <c r="I57"/>
      <c r="J57"/>
    </row>
    <row r="58" spans="4:10" x14ac:dyDescent="0.2">
      <c r="D58"/>
      <c r="E58"/>
      <c r="F58"/>
      <c r="G58"/>
      <c r="H58"/>
      <c r="I58"/>
      <c r="J58"/>
    </row>
    <row r="59" spans="4:10" x14ac:dyDescent="0.2">
      <c r="D59"/>
      <c r="E59"/>
      <c r="F59"/>
      <c r="G59"/>
      <c r="H59"/>
      <c r="I59"/>
      <c r="J59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Cuadro-19b</vt:lpstr>
      <vt:lpstr>'Cuadro-19b'!Área_de_impresión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2017-11-28T11:01:41Z</cp:lastPrinted>
  <dcterms:created xsi:type="dcterms:W3CDTF">2011-03-15T10:48:52Z</dcterms:created>
  <dcterms:modified xsi:type="dcterms:W3CDTF">2021-07-06T11:44:05Z</dcterms:modified>
</cp:coreProperties>
</file>